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emory 2\CARGUE\"/>
    </mc:Choice>
  </mc:AlternateContent>
  <bookViews>
    <workbookView xWindow="-105" yWindow="-105" windowWidth="19425" windowHeight="10425"/>
  </bookViews>
  <sheets>
    <sheet name="PPTO" sheetId="1" r:id="rId1"/>
    <sheet name="DEDUCIBLES" sheetId="2" r:id="rId2"/>
    <sheet name="SUBLIMITES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1" l="1"/>
  <c r="E4" i="1"/>
  <c r="F4" i="1"/>
  <c r="C20" i="1" l="1"/>
  <c r="C17" i="1"/>
  <c r="C11" i="1" l="1"/>
  <c r="E33" i="3" l="1"/>
  <c r="E34" i="1" l="1"/>
  <c r="E33" i="1"/>
  <c r="F33" i="1" s="1"/>
  <c r="E32" i="1"/>
  <c r="C31" i="1"/>
  <c r="E29" i="1"/>
  <c r="E28" i="1"/>
  <c r="E26" i="1"/>
  <c r="E25" i="1"/>
  <c r="C23" i="1"/>
  <c r="E23" i="1" s="1"/>
  <c r="D22" i="1"/>
  <c r="C22" i="1"/>
  <c r="C21" i="1"/>
  <c r="E21" i="1" s="1"/>
  <c r="D18" i="1"/>
  <c r="C18" i="1"/>
  <c r="C19" i="1" s="1"/>
  <c r="E17" i="1"/>
  <c r="C16" i="1"/>
  <c r="D15" i="1"/>
  <c r="E15" i="1" s="1"/>
  <c r="E14" i="1"/>
  <c r="E13" i="1"/>
  <c r="F13" i="1" s="1"/>
  <c r="D11" i="1"/>
  <c r="C10" i="1"/>
  <c r="D7" i="1"/>
  <c r="E7" i="1" s="1"/>
  <c r="C12" i="1" l="1"/>
  <c r="E18" i="1"/>
  <c r="F18" i="1" s="1"/>
  <c r="E6" i="1"/>
  <c r="F6" i="1" s="1"/>
  <c r="G6" i="1" s="1"/>
  <c r="F29" i="1"/>
  <c r="F31" i="1" s="1"/>
  <c r="C24" i="1"/>
  <c r="E20" i="1"/>
  <c r="E22" i="1"/>
  <c r="F32" i="1"/>
  <c r="G32" i="1" s="1"/>
  <c r="E5" i="1"/>
  <c r="F5" i="1" s="1"/>
  <c r="G5" i="1" s="1"/>
  <c r="E11" i="1"/>
  <c r="F11" i="1" s="1"/>
  <c r="G11" i="1" s="1"/>
  <c r="G33" i="1"/>
  <c r="F23" i="1"/>
  <c r="G23" i="1" s="1"/>
  <c r="F7" i="1"/>
  <c r="G7" i="1" s="1"/>
  <c r="F34" i="1"/>
  <c r="G34" i="1" s="1"/>
  <c r="F25" i="1"/>
  <c r="G25" i="1" s="1"/>
  <c r="F26" i="1"/>
  <c r="G26" i="1" s="1"/>
  <c r="E31" i="1"/>
  <c r="D8" i="1"/>
  <c r="G13" i="1"/>
  <c r="F17" i="1"/>
  <c r="F20" i="1"/>
  <c r="F21" i="1"/>
  <c r="G21" i="1" s="1"/>
  <c r="E16" i="1"/>
  <c r="F28" i="1"/>
  <c r="G28" i="1" s="1"/>
  <c r="F14" i="1"/>
  <c r="F15" i="1"/>
  <c r="G15" i="1" s="1"/>
  <c r="G18" i="1" l="1"/>
  <c r="E19" i="1"/>
  <c r="E24" i="1"/>
  <c r="G29" i="1"/>
  <c r="G31" i="1" s="1"/>
  <c r="F19" i="1"/>
  <c r="F22" i="1"/>
  <c r="F24" i="1" s="1"/>
  <c r="F16" i="1"/>
  <c r="G17" i="1"/>
  <c r="G14" i="1"/>
  <c r="E8" i="1"/>
  <c r="D9" i="1"/>
  <c r="E9" i="1" s="1"/>
  <c r="G20" i="1"/>
  <c r="G22" i="1" l="1"/>
  <c r="F9" i="1"/>
  <c r="G9" i="1" s="1"/>
  <c r="G16" i="1"/>
  <c r="F8" i="1"/>
  <c r="E10" i="1"/>
  <c r="E12" i="1" s="1"/>
  <c r="E27" i="1" s="1"/>
  <c r="E35" i="1" s="1"/>
  <c r="G19" i="1"/>
  <c r="G24" i="1" l="1"/>
  <c r="F10" i="1"/>
  <c r="F12" i="1" s="1"/>
  <c r="F27" i="1" s="1"/>
  <c r="F35" i="1" s="1"/>
  <c r="G8" i="1"/>
  <c r="G10" i="1" l="1"/>
  <c r="G12" i="1" s="1"/>
  <c r="G27" i="1" s="1"/>
  <c r="G35" i="1" s="1"/>
</calcChain>
</file>

<file path=xl/sharedStrings.xml><?xml version="1.0" encoding="utf-8"?>
<sst xmlns="http://schemas.openxmlformats.org/spreadsheetml/2006/main" count="152" uniqueCount="120">
  <si>
    <t>PRESUPUESTO PROGRAMA DE SEGUROS</t>
  </si>
  <si>
    <t>HOSPITAL UNIVERSITARIO DEPARTAMENTAL DE NARIÑO E.S.E.</t>
  </si>
  <si>
    <t>RAMOS</t>
  </si>
  <si>
    <t>DESCRIPCION</t>
  </si>
  <si>
    <t>VR ASEGURADO 2022</t>
  </si>
  <si>
    <t>PRIMA ANUAL</t>
  </si>
  <si>
    <t>IVA</t>
  </si>
  <si>
    <t>TODO RIESGO DAÑO MATERIAL</t>
  </si>
  <si>
    <t>MUEBLES Y ENSERES</t>
  </si>
  <si>
    <t>EDIFICIO</t>
  </si>
  <si>
    <t xml:space="preserve">TERRENOS SUBLIMITE </t>
  </si>
  <si>
    <t>MAQUINARIA</t>
  </si>
  <si>
    <t>MERCANCIAS</t>
  </si>
  <si>
    <t>DINEROS</t>
  </si>
  <si>
    <t>SUBTOTAL</t>
  </si>
  <si>
    <t xml:space="preserve">INDICE VARIABLE INCENDIO </t>
  </si>
  <si>
    <t>TOTAL INCENDIO</t>
  </si>
  <si>
    <t>EQUIPOS (computo+electricos+moviles)</t>
  </si>
  <si>
    <t>EQUIPOS MEDICOS</t>
  </si>
  <si>
    <t>LICENCIAS SUBLIMITE</t>
  </si>
  <si>
    <t xml:space="preserve">TOTAL CORRIENTE DEBIL </t>
  </si>
  <si>
    <t>ROTURA MAQUINARIA</t>
  </si>
  <si>
    <t>INDICE VARIABLE ROTURA MAQUINARIA 5%</t>
  </si>
  <si>
    <t>TOTAL ROTURA DE MAQUINARIA</t>
  </si>
  <si>
    <t xml:space="preserve">TOTAL SUSTRACCION </t>
  </si>
  <si>
    <t>SUSTRACCION TODO RIESGO</t>
  </si>
  <si>
    <t>LUCRO CESANTE POR INCENDIO Y ROTURA</t>
  </si>
  <si>
    <t>X 3 MESES</t>
  </si>
  <si>
    <t>TOTAL DMC</t>
  </si>
  <si>
    <t>AUTOMOVILES</t>
  </si>
  <si>
    <t xml:space="preserve">AUTOMOVILES </t>
  </si>
  <si>
    <t>MANEJO</t>
  </si>
  <si>
    <t>BASICO Y ANEXOS</t>
  </si>
  <si>
    <t>SUBLIMITES AL 50% DEL VALOR ASEGURADO SEGÚN ANEXO TECNICO</t>
  </si>
  <si>
    <t>N.A.</t>
  </si>
  <si>
    <t>R.C. EXTRACONTRACTUAL</t>
  </si>
  <si>
    <t>PLO</t>
  </si>
  <si>
    <t>R.C. FUNCIONARIOS PUBLICOS</t>
  </si>
  <si>
    <t>R.C. MEDICA</t>
  </si>
  <si>
    <t xml:space="preserve">TOTAL PRIMA + IVA </t>
  </si>
  <si>
    <t>LOS DEDUCIBLES SERAN APLICADOS SOBRE LAS PERDIDAS</t>
  </si>
  <si>
    <t>RAMO</t>
  </si>
  <si>
    <t>AMPAROS</t>
  </si>
  <si>
    <t>PORCENTAJE MAXIMO %</t>
  </si>
  <si>
    <t>MINIMO EN SMMLV</t>
  </si>
  <si>
    <t>PUNTOS</t>
  </si>
  <si>
    <t>INCENDIO</t>
  </si>
  <si>
    <t>TERREMOTO / TEMBLOR Y ERUPCION VOCANICA</t>
  </si>
  <si>
    <t>2 SMMLV</t>
  </si>
  <si>
    <t>AMIT/HAMCC/ TERRORISMO</t>
  </si>
  <si>
    <t xml:space="preserve"> 3 SMMLV</t>
  </si>
  <si>
    <t>EQUIPO ELECTRONICO</t>
  </si>
  <si>
    <t>DAÑOS MATERIALES Y BASICO</t>
  </si>
  <si>
    <t>1 SMMLV</t>
  </si>
  <si>
    <t>EQUIPOS MOVILES Y BIOMEDICO</t>
  </si>
  <si>
    <t>HURTO SIMPLE</t>
  </si>
  <si>
    <t>HURTO CALIFICADO</t>
  </si>
  <si>
    <t xml:space="preserve">SUSTRACCION </t>
  </si>
  <si>
    <t xml:space="preserve">1 SMMLV </t>
  </si>
  <si>
    <t>SUSTRACCIÓN DE DINEROS</t>
  </si>
  <si>
    <t>SUSTRACCIÓN TODO RIESGO</t>
  </si>
  <si>
    <t>ROTURA DE MAQUINARIA</t>
  </si>
  <si>
    <t>TODOS LOS AMPAROS</t>
  </si>
  <si>
    <t>TR AUTOMOVILES</t>
  </si>
  <si>
    <t>0 SMMLV</t>
  </si>
  <si>
    <t>MANEJO GLOBAL</t>
  </si>
  <si>
    <t>BASICO Y DEMAS AMPAROS</t>
  </si>
  <si>
    <t>CAJAS MENORES</t>
  </si>
  <si>
    <t>SIN DEDUCIBLES</t>
  </si>
  <si>
    <t>NO APLICA</t>
  </si>
  <si>
    <t>RESPONSABILIDAD CIVIL EXTRACONTRACTUAL</t>
  </si>
  <si>
    <t>BASICO</t>
  </si>
  <si>
    <t>DEMAS AMPAROS</t>
  </si>
  <si>
    <t>GASTOS MEDICOS</t>
  </si>
  <si>
    <t>RESPONSABILIDAD CIVIL SERVIDORES PÚBLICOS</t>
  </si>
  <si>
    <t>GASTOS DE DEFENSA</t>
  </si>
  <si>
    <t>AUTOMOVILES*</t>
  </si>
  <si>
    <t>RESPONSABILIDAD CIVIL CLINICAS Y HOSPITALES</t>
  </si>
  <si>
    <t>8 SMMLV</t>
  </si>
  <si>
    <t>LUCRO CESANTE*</t>
  </si>
  <si>
    <t>10 dias</t>
  </si>
  <si>
    <t>NUMERO</t>
  </si>
  <si>
    <t>RAMO Y AMPARO</t>
  </si>
  <si>
    <t>SIN SUBLIMITE</t>
  </si>
  <si>
    <t>SI</t>
  </si>
  <si>
    <t>NO</t>
  </si>
  <si>
    <t>TRDM</t>
  </si>
  <si>
    <t>Cobertura automática para nuevas propiedades y bienes</t>
  </si>
  <si>
    <t>Pago de Honorarios Profesionales</t>
  </si>
  <si>
    <t>Gastos para reproducción de documentos</t>
  </si>
  <si>
    <t>Equipos de reemplazo temporal</t>
  </si>
  <si>
    <t>Extensión de la cobertura a hurto simple y hurto calificado para equipos móviles y portátiles</t>
  </si>
  <si>
    <t>Extensión de la cobertura de daños materiales para equipos móviles y portátiles</t>
  </si>
  <si>
    <t>Terrenos</t>
  </si>
  <si>
    <t>Gastos extraordinarios</t>
  </si>
  <si>
    <t>Bienes en cámaras frigoríficas</t>
  </si>
  <si>
    <t>Sustracción sin violencia</t>
  </si>
  <si>
    <t>Sustracción de dineros</t>
  </si>
  <si>
    <t>Sustracción todo riesgo para equipos ambulancias</t>
  </si>
  <si>
    <t>Movilización</t>
  </si>
  <si>
    <t>RCE PLO</t>
  </si>
  <si>
    <t>R.C Cruzada entre Contratistas</t>
  </si>
  <si>
    <t>R.C. para parqueaderos, daños y hurto de vehículos en parqueaderos y predios del asegurado</t>
  </si>
  <si>
    <t>R.C. Patronal en exceso de la seguridad social</t>
  </si>
  <si>
    <t>Vehículos propios y no propios en exceso del seguro de automóviles y SOAT</t>
  </si>
  <si>
    <t>Gastos de defensa</t>
  </si>
  <si>
    <t>RCSP</t>
  </si>
  <si>
    <t>Cajas Menores</t>
  </si>
  <si>
    <t>Extensión de cobertura para empleados de firmas especializadas</t>
  </si>
  <si>
    <t>Extensión de cobertura para empleados ocasionales, temporales y transitorios</t>
  </si>
  <si>
    <t>Pérdidas de Empleados no identificados</t>
  </si>
  <si>
    <t>RCCH</t>
  </si>
  <si>
    <t xml:space="preserve">La indemnización originada por daños extrapatrimoniales </t>
  </si>
  <si>
    <t>Defensa en juicio civil: “Costas, gastos, intereses y honorarios”</t>
  </si>
  <si>
    <t xml:space="preserve">TASAS </t>
  </si>
  <si>
    <t>TOTAL PUNTOS</t>
  </si>
  <si>
    <t>TOTAL PRIMA ANUAL IVA INCLUIDO</t>
  </si>
  <si>
    <t>BASICO Y ANEXOS CLAIMS MADE 
RETROACTIVIDAD 2012</t>
  </si>
  <si>
    <t>MINIMO OFERTADO EN SMMLV</t>
  </si>
  <si>
    <t>RCCH CLAIMS MADE RETROACTIVIDAD 01/01/2015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</si>
</sst>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164" formatCode="_-&quot;$&quot;\ * #,##0.00_-;\-&quot;$&quot;\ * #,##0.00_-;_-&quot;$&quot;\ * &quot;-&quot;_-;_-@_-"/>
    <numFmt numFmtId="165" formatCode="_(&quot;$&quot;\ * #,##0.00_);_(&quot;$&quot;\ * \(#,##0.00\);_(&quot;$&quot;\ * &quot;-&quot;??_);_(@_)"/>
    <numFmt numFmtId="166" formatCode="_(* #,##0.00_);_(* \(#,##0.00\);_(* &quot;-&quot;??_);_(@_)"/>
    <numFmt numFmtId="170" formatCode="&quot;$&quot;\ #,##0.00"/>
    <numFmt numFmtId="172" formatCode="&quot;$&quot;\ 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Franklin Gothic Medium"/>
      <family val="2"/>
    </font>
    <font>
      <b/>
      <sz val="8"/>
      <name val="Franklin Gothic Medium"/>
      <family val="2"/>
    </font>
    <font>
      <sz val="8"/>
      <name val="Franklin Gothic Medium"/>
      <family val="2"/>
    </font>
    <font>
      <sz val="8"/>
      <color theme="1"/>
      <name val="Franklin Gothic Medium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164" fontId="0" fillId="0" borderId="0" xfId="2" applyNumberFormat="1" applyFont="1" applyFill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41" fontId="4" fillId="0" borderId="0" xfId="1" applyFont="1" applyFill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3" fillId="0" borderId="1" xfId="3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6" applyFont="1"/>
    <xf numFmtId="166" fontId="3" fillId="0" borderId="0" xfId="5" applyFont="1"/>
    <xf numFmtId="166" fontId="3" fillId="0" borderId="0" xfId="5" applyFont="1" applyAlignment="1">
      <alignment horizontal="center" vertical="center"/>
    </xf>
    <xf numFmtId="44" fontId="0" fillId="0" borderId="0" xfId="7" applyFont="1" applyFill="1" applyAlignment="1">
      <alignment horizontal="center" vertical="center"/>
    </xf>
    <xf numFmtId="44" fontId="4" fillId="0" borderId="0" xfId="7" applyFont="1" applyFill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166" fontId="8" fillId="0" borderId="1" xfId="5" applyFont="1" applyFill="1" applyBorder="1" applyAlignment="1">
      <alignment horizontal="center" vertical="center"/>
    </xf>
    <xf numFmtId="166" fontId="7" fillId="0" borderId="1" xfId="5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170" fontId="8" fillId="0" borderId="1" xfId="4" applyNumberFormat="1" applyFont="1" applyFill="1" applyBorder="1" applyAlignment="1">
      <alignment horizontal="center" vertical="center"/>
    </xf>
    <xf numFmtId="170" fontId="9" fillId="0" borderId="0" xfId="7" applyNumberFormat="1" applyFont="1" applyFill="1" applyAlignment="1">
      <alignment horizontal="center" vertical="center"/>
    </xf>
    <xf numFmtId="170" fontId="9" fillId="0" borderId="1" xfId="2" applyNumberFormat="1" applyFont="1" applyFill="1" applyBorder="1" applyAlignment="1">
      <alignment horizontal="center" vertical="center"/>
    </xf>
    <xf numFmtId="170" fontId="8" fillId="0" borderId="1" xfId="4" applyNumberFormat="1" applyFont="1" applyFill="1" applyBorder="1" applyAlignment="1">
      <alignment horizontal="center" vertical="center" wrapText="1"/>
    </xf>
    <xf numFmtId="170" fontId="8" fillId="0" borderId="1" xfId="7" applyNumberFormat="1" applyFont="1" applyFill="1" applyBorder="1" applyAlignment="1">
      <alignment horizontal="center" vertical="center"/>
    </xf>
    <xf numFmtId="170" fontId="8" fillId="0" borderId="1" xfId="2" applyNumberFormat="1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170" fontId="6" fillId="0" borderId="2" xfId="0" applyNumberFormat="1" applyFont="1" applyFill="1" applyBorder="1" applyAlignment="1">
      <alignment horizontal="center" vertical="center" wrapText="1"/>
    </xf>
    <xf numFmtId="170" fontId="6" fillId="0" borderId="3" xfId="0" applyNumberFormat="1" applyFont="1" applyFill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/>
    </xf>
    <xf numFmtId="170" fontId="7" fillId="0" borderId="1" xfId="4" applyNumberFormat="1" applyFont="1" applyFill="1" applyBorder="1" applyAlignment="1">
      <alignment horizontal="center" vertical="center" wrapText="1"/>
    </xf>
    <xf numFmtId="170" fontId="7" fillId="0" borderId="1" xfId="4" applyNumberFormat="1" applyFont="1" applyFill="1" applyBorder="1" applyAlignment="1">
      <alignment horizontal="center" vertical="center"/>
    </xf>
    <xf numFmtId="172" fontId="7" fillId="0" borderId="1" xfId="4" applyNumberFormat="1" applyFont="1" applyFill="1" applyBorder="1" applyAlignment="1">
      <alignment horizontal="center" vertical="center"/>
    </xf>
    <xf numFmtId="172" fontId="7" fillId="0" borderId="1" xfId="4" applyNumberFormat="1" applyFont="1" applyFill="1" applyBorder="1" applyAlignment="1">
      <alignment horizontal="center" vertical="center" wrapText="1"/>
    </xf>
    <xf numFmtId="172" fontId="8" fillId="0" borderId="1" xfId="6" applyNumberFormat="1" applyFont="1" applyFill="1" applyBorder="1" applyAlignment="1">
      <alignment horizontal="center" vertical="center"/>
    </xf>
    <xf numFmtId="172" fontId="7" fillId="0" borderId="1" xfId="6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center" vertical="center"/>
    </xf>
    <xf numFmtId="172" fontId="0" fillId="0" borderId="0" xfId="0" applyNumberFormat="1" applyFill="1" applyAlignment="1">
      <alignment horizontal="center" vertical="center"/>
    </xf>
    <xf numFmtId="9" fontId="0" fillId="0" borderId="0" xfId="3" applyFont="1" applyFill="1" applyAlignment="1">
      <alignment horizontal="center" vertical="center"/>
    </xf>
    <xf numFmtId="0" fontId="0" fillId="0" borderId="0" xfId="7" applyNumberFormat="1" applyFont="1" applyFill="1" applyAlignment="1">
      <alignment horizontal="center" vertical="center"/>
    </xf>
    <xf numFmtId="44" fontId="0" fillId="0" borderId="0" xfId="0" applyNumberFormat="1" applyFill="1" applyAlignment="1">
      <alignment horizontal="center" vertical="center"/>
    </xf>
  </cellXfs>
  <cellStyles count="8">
    <cellStyle name="Millares [0]" xfId="1" builtinId="6"/>
    <cellStyle name="Millares 2" xfId="5"/>
    <cellStyle name="Moneda" xfId="7" builtinId="4"/>
    <cellStyle name="Moneda [0]" xfId="2" builtinId="7"/>
    <cellStyle name="Moneda 2" xfId="6"/>
    <cellStyle name="Normal" xfId="0" builtinId="0"/>
    <cellStyle name="Normal 2" xfId="4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7" workbookViewId="0">
      <selection activeCell="J30" sqref="J30"/>
    </sheetView>
  </sheetViews>
  <sheetFormatPr baseColWidth="10" defaultRowHeight="15" x14ac:dyDescent="0.25"/>
  <cols>
    <col min="1" max="1" width="17.42578125" style="13" customWidth="1"/>
    <col min="2" max="2" width="16.85546875" style="8" customWidth="1"/>
    <col min="3" max="3" width="15.140625" style="6" customWidth="1"/>
    <col min="4" max="4" width="6.7109375" style="8" bestFit="1" customWidth="1"/>
    <col min="5" max="5" width="15.28515625" style="66" bestFit="1" customWidth="1"/>
    <col min="6" max="6" width="15" style="66" customWidth="1"/>
    <col min="7" max="7" width="15.42578125" style="66" customWidth="1"/>
    <col min="8" max="8" width="19.28515625" style="29" bestFit="1" customWidth="1"/>
    <col min="9" max="9" width="16.7109375" style="8" bestFit="1" customWidth="1"/>
    <col min="10" max="11" width="18.28515625" style="8" bestFit="1" customWidth="1"/>
    <col min="12" max="16384" width="11.42578125" style="8"/>
  </cols>
  <sheetData>
    <row r="1" spans="1:11" s="13" customFormat="1" x14ac:dyDescent="0.25">
      <c r="A1" s="41" t="s">
        <v>0</v>
      </c>
      <c r="B1" s="41"/>
      <c r="C1" s="41"/>
      <c r="D1" s="41"/>
      <c r="E1" s="41"/>
      <c r="F1" s="41"/>
      <c r="G1" s="41"/>
      <c r="H1" s="30"/>
    </row>
    <row r="2" spans="1:11" s="13" customFormat="1" x14ac:dyDescent="0.25">
      <c r="A2" s="41" t="s">
        <v>1</v>
      </c>
      <c r="B2" s="41"/>
      <c r="C2" s="41"/>
      <c r="D2" s="41"/>
      <c r="E2" s="41"/>
      <c r="F2" s="41"/>
      <c r="G2" s="41"/>
      <c r="H2" s="30"/>
    </row>
    <row r="3" spans="1:11" s="13" customFormat="1" ht="38.25" x14ac:dyDescent="0.25">
      <c r="A3" s="42" t="s">
        <v>2</v>
      </c>
      <c r="B3" s="42" t="s">
        <v>3</v>
      </c>
      <c r="C3" s="46" t="s">
        <v>4</v>
      </c>
      <c r="D3" s="42" t="s">
        <v>114</v>
      </c>
      <c r="E3" s="61" t="s">
        <v>5</v>
      </c>
      <c r="F3" s="61" t="s">
        <v>6</v>
      </c>
      <c r="G3" s="62" t="s">
        <v>116</v>
      </c>
      <c r="H3" s="30"/>
    </row>
    <row r="4" spans="1:11" x14ac:dyDescent="0.25">
      <c r="A4" s="47" t="s">
        <v>7</v>
      </c>
      <c r="B4" s="48" t="s">
        <v>8</v>
      </c>
      <c r="C4" s="49">
        <v>5110732182.9699993</v>
      </c>
      <c r="D4" s="43">
        <v>1</v>
      </c>
      <c r="E4" s="63">
        <f>+C4*D4/1000</f>
        <v>5110732.1829699995</v>
      </c>
      <c r="F4" s="63">
        <f>+E4*19%</f>
        <v>971039.11476429994</v>
      </c>
      <c r="G4" s="63">
        <f>+E4+F4</f>
        <v>6081771.2977342997</v>
      </c>
    </row>
    <row r="5" spans="1:11" x14ac:dyDescent="0.25">
      <c r="A5" s="47"/>
      <c r="B5" s="48" t="s">
        <v>9</v>
      </c>
      <c r="C5" s="49">
        <v>58135248466.389999</v>
      </c>
      <c r="D5" s="43">
        <v>0.7</v>
      </c>
      <c r="E5" s="63">
        <f t="shared" ref="E4:E9" si="0">+C5*D5/1000</f>
        <v>40694673.926472999</v>
      </c>
      <c r="F5" s="63">
        <f t="shared" ref="F4:F9" si="1">+E5*19%</f>
        <v>7731988.0460298695</v>
      </c>
      <c r="G5" s="63">
        <f t="shared" ref="G5:G8" si="2">+E5+F5</f>
        <v>48426661.972502872</v>
      </c>
    </row>
    <row r="6" spans="1:11" x14ac:dyDescent="0.25">
      <c r="A6" s="47"/>
      <c r="B6" s="48" t="s">
        <v>10</v>
      </c>
      <c r="C6" s="49">
        <v>11251572000.485001</v>
      </c>
      <c r="D6" s="43">
        <v>0.8</v>
      </c>
      <c r="E6" s="63">
        <f t="shared" si="0"/>
        <v>9001257.6003879998</v>
      </c>
      <c r="F6" s="63">
        <f t="shared" si="1"/>
        <v>1710238.9440737199</v>
      </c>
      <c r="G6" s="63">
        <f t="shared" si="2"/>
        <v>10711496.54446172</v>
      </c>
    </row>
    <row r="7" spans="1:11" x14ac:dyDescent="0.25">
      <c r="A7" s="47"/>
      <c r="B7" s="48" t="s">
        <v>11</v>
      </c>
      <c r="C7" s="49">
        <v>5613180732.1400003</v>
      </c>
      <c r="D7" s="43">
        <f>+D5</f>
        <v>0.7</v>
      </c>
      <c r="E7" s="63">
        <f t="shared" si="0"/>
        <v>3929226.5124980002</v>
      </c>
      <c r="F7" s="63">
        <f t="shared" si="1"/>
        <v>746553.03737462009</v>
      </c>
      <c r="G7" s="63">
        <f t="shared" si="2"/>
        <v>4675779.54987262</v>
      </c>
    </row>
    <row r="8" spans="1:11" x14ac:dyDescent="0.25">
      <c r="A8" s="47"/>
      <c r="B8" s="48" t="s">
        <v>12</v>
      </c>
      <c r="C8" s="49">
        <v>1200000000</v>
      </c>
      <c r="D8" s="43">
        <f>+D7</f>
        <v>0.7</v>
      </c>
      <c r="E8" s="63">
        <f t="shared" si="0"/>
        <v>840000</v>
      </c>
      <c r="F8" s="63">
        <f t="shared" si="1"/>
        <v>159600</v>
      </c>
      <c r="G8" s="63">
        <f t="shared" si="2"/>
        <v>999600</v>
      </c>
    </row>
    <row r="9" spans="1:11" x14ac:dyDescent="0.25">
      <c r="A9" s="47"/>
      <c r="B9" s="48" t="s">
        <v>13</v>
      </c>
      <c r="C9" s="49">
        <v>20000000</v>
      </c>
      <c r="D9" s="43">
        <f>+D8</f>
        <v>0.7</v>
      </c>
      <c r="E9" s="63">
        <f t="shared" si="0"/>
        <v>14000</v>
      </c>
      <c r="F9" s="63">
        <f t="shared" si="1"/>
        <v>2660</v>
      </c>
      <c r="G9" s="63">
        <f>+E9+F9</f>
        <v>16660</v>
      </c>
    </row>
    <row r="10" spans="1:11" x14ac:dyDescent="0.25">
      <c r="A10" s="47"/>
      <c r="B10" s="48" t="s">
        <v>14</v>
      </c>
      <c r="C10" s="50">
        <f>SUM(C4:C9)</f>
        <v>81330733381.985001</v>
      </c>
      <c r="D10" s="44">
        <v>0</v>
      </c>
      <c r="E10" s="64">
        <f>SUM(E4:E9)</f>
        <v>59589890.222328998</v>
      </c>
      <c r="F10" s="64">
        <f>SUM(F4:F9)</f>
        <v>11322079.142242508</v>
      </c>
      <c r="G10" s="64">
        <f>SUM(G4:G9)</f>
        <v>70911969.364571512</v>
      </c>
    </row>
    <row r="11" spans="1:11" ht="25.5" x14ac:dyDescent="0.25">
      <c r="A11" s="47"/>
      <c r="B11" s="51" t="s">
        <v>15</v>
      </c>
      <c r="C11" s="50">
        <f>(C5+C7)*5%</f>
        <v>3187421459.9265003</v>
      </c>
      <c r="D11" s="43">
        <f>+D4/2</f>
        <v>0.5</v>
      </c>
      <c r="E11" s="63">
        <f>+C11*D11/1000</f>
        <v>1593710.7299632502</v>
      </c>
      <c r="F11" s="63">
        <f>E11*19%</f>
        <v>302805.03869301756</v>
      </c>
      <c r="G11" s="63">
        <f>+E11+F11</f>
        <v>1896515.7686562678</v>
      </c>
      <c r="I11" s="29"/>
      <c r="J11" s="29"/>
      <c r="K11" s="29"/>
    </row>
    <row r="12" spans="1:11" x14ac:dyDescent="0.25">
      <c r="A12" s="47"/>
      <c r="B12" s="48" t="s">
        <v>16</v>
      </c>
      <c r="C12" s="52">
        <f>+C10+C11</f>
        <v>84518154841.911499</v>
      </c>
      <c r="D12" s="44"/>
      <c r="E12" s="64">
        <f>+E10+E11</f>
        <v>61183600.952292249</v>
      </c>
      <c r="F12" s="64">
        <f>+F10+F11</f>
        <v>11624884.180935526</v>
      </c>
      <c r="G12" s="64">
        <f>+G10+G11</f>
        <v>72808485.13322778</v>
      </c>
      <c r="I12" s="29"/>
      <c r="J12" s="67"/>
      <c r="K12" s="29"/>
    </row>
    <row r="13" spans="1:11" ht="38.25" x14ac:dyDescent="0.25">
      <c r="A13" s="47"/>
      <c r="B13" s="51" t="s">
        <v>17</v>
      </c>
      <c r="C13" s="49">
        <v>3293927933.3699999</v>
      </c>
      <c r="D13" s="43">
        <v>2</v>
      </c>
      <c r="E13" s="63">
        <f>+C13*D13/1000</f>
        <v>6587855.8667399995</v>
      </c>
      <c r="F13" s="63">
        <f>E13*19%</f>
        <v>1251692.6146805999</v>
      </c>
      <c r="G13" s="63">
        <f>E13+F13</f>
        <v>7839548.4814205989</v>
      </c>
      <c r="I13" s="68"/>
      <c r="J13" s="29"/>
      <c r="K13" s="68"/>
    </row>
    <row r="14" spans="1:11" x14ac:dyDescent="0.25">
      <c r="A14" s="47"/>
      <c r="B14" s="48" t="s">
        <v>18</v>
      </c>
      <c r="C14" s="49">
        <v>35930721256.210007</v>
      </c>
      <c r="D14" s="43">
        <v>2.5</v>
      </c>
      <c r="E14" s="63">
        <f>+C14*D14/1000</f>
        <v>89826803.140525028</v>
      </c>
      <c r="F14" s="63">
        <f>E14*19%</f>
        <v>17067092.596699756</v>
      </c>
      <c r="G14" s="63">
        <f>E14+F14</f>
        <v>106893895.73722479</v>
      </c>
      <c r="I14" s="69"/>
      <c r="K14" s="29"/>
    </row>
    <row r="15" spans="1:11" x14ac:dyDescent="0.25">
      <c r="A15" s="47"/>
      <c r="B15" s="48" t="s">
        <v>19</v>
      </c>
      <c r="C15" s="49">
        <v>2424068451.7310004</v>
      </c>
      <c r="D15" s="43">
        <f>+D13/2</f>
        <v>1</v>
      </c>
      <c r="E15" s="63">
        <f>C15*D15/1000</f>
        <v>2424068.4517310006</v>
      </c>
      <c r="F15" s="63">
        <f>E15*19%</f>
        <v>460573.00582889013</v>
      </c>
      <c r="G15" s="63">
        <f>E15+F15</f>
        <v>2884641.4575598906</v>
      </c>
      <c r="J15" s="69"/>
    </row>
    <row r="16" spans="1:11" ht="25.5" x14ac:dyDescent="0.25">
      <c r="A16" s="47"/>
      <c r="B16" s="51" t="s">
        <v>20</v>
      </c>
      <c r="C16" s="53">
        <f>SUM(C13:C15)</f>
        <v>41648717641.311012</v>
      </c>
      <c r="D16" s="44">
        <v>0</v>
      </c>
      <c r="E16" s="64">
        <f>SUM(E13:E15)</f>
        <v>98838727.458996028</v>
      </c>
      <c r="F16" s="64">
        <f>SUM(F13:F15)</f>
        <v>18779358.217209246</v>
      </c>
      <c r="G16" s="64">
        <f>SUM(G13:G15)</f>
        <v>117618085.67620528</v>
      </c>
      <c r="J16" s="69"/>
    </row>
    <row r="17" spans="1:10" x14ac:dyDescent="0.25">
      <c r="A17" s="47"/>
      <c r="B17" s="48" t="s">
        <v>21</v>
      </c>
      <c r="C17" s="53">
        <f>C7</f>
        <v>5613180732.1400003</v>
      </c>
      <c r="D17" s="43">
        <v>2</v>
      </c>
      <c r="E17" s="63">
        <f>+C17*D17/1000</f>
        <v>11226361.46428</v>
      </c>
      <c r="F17" s="63">
        <f>+E17*19%</f>
        <v>2133008.6782132001</v>
      </c>
      <c r="G17" s="63">
        <f>+E17+F17</f>
        <v>13359370.1424932</v>
      </c>
      <c r="J17" s="69"/>
    </row>
    <row r="18" spans="1:10" ht="38.25" x14ac:dyDescent="0.25">
      <c r="A18" s="47"/>
      <c r="B18" s="51" t="s">
        <v>22</v>
      </c>
      <c r="C18" s="53">
        <f>+C17*5%</f>
        <v>280659036.60700005</v>
      </c>
      <c r="D18" s="43">
        <f>+D17/2</f>
        <v>1</v>
      </c>
      <c r="E18" s="63">
        <f>+C18*D18/1000</f>
        <v>280659.03660700005</v>
      </c>
      <c r="F18" s="63">
        <f>E18*19%</f>
        <v>53325.216955330012</v>
      </c>
      <c r="G18" s="63">
        <f>E18+F18</f>
        <v>333984.25356233004</v>
      </c>
      <c r="J18" s="69"/>
    </row>
    <row r="19" spans="1:10" ht="25.5" x14ac:dyDescent="0.25">
      <c r="A19" s="47"/>
      <c r="B19" s="51" t="s">
        <v>23</v>
      </c>
      <c r="C19" s="53">
        <f>SUM(C17:C18)</f>
        <v>5893839768.7470007</v>
      </c>
      <c r="D19" s="43"/>
      <c r="E19" s="64">
        <f>SUM(E17:E18)</f>
        <v>11507020.500886999</v>
      </c>
      <c r="F19" s="64">
        <f>SUM(F17:F18)</f>
        <v>2186333.8951685303</v>
      </c>
      <c r="G19" s="64">
        <f>SUM(G17:G18)</f>
        <v>13693354.396055529</v>
      </c>
      <c r="J19" s="29"/>
    </row>
    <row r="20" spans="1:10" x14ac:dyDescent="0.25">
      <c r="A20" s="47"/>
      <c r="B20" s="48" t="s">
        <v>8</v>
      </c>
      <c r="C20" s="53">
        <f>C4</f>
        <v>5110732182.9699993</v>
      </c>
      <c r="D20" s="43">
        <v>0.25</v>
      </c>
      <c r="E20" s="63">
        <f>+C20*D20/100</f>
        <v>12776830.457424998</v>
      </c>
      <c r="F20" s="63">
        <f>+E20*19%</f>
        <v>2427597.7869107495</v>
      </c>
      <c r="G20" s="63">
        <f>+E20+F20</f>
        <v>15204428.244335748</v>
      </c>
      <c r="J20" s="69"/>
    </row>
    <row r="21" spans="1:10" x14ac:dyDescent="0.25">
      <c r="A21" s="47"/>
      <c r="B21" s="48" t="s">
        <v>12</v>
      </c>
      <c r="C21" s="53">
        <f>+C8</f>
        <v>1200000000</v>
      </c>
      <c r="D21" s="43">
        <v>1</v>
      </c>
      <c r="E21" s="63">
        <f>+C21*D21/100</f>
        <v>12000000</v>
      </c>
      <c r="F21" s="63">
        <f>+E21*19%</f>
        <v>2280000</v>
      </c>
      <c r="G21" s="63">
        <f>+E21+F21</f>
        <v>14280000</v>
      </c>
    </row>
    <row r="22" spans="1:10" x14ac:dyDescent="0.25">
      <c r="A22" s="47"/>
      <c r="B22" s="48" t="s">
        <v>11</v>
      </c>
      <c r="C22" s="53">
        <f>+C7</f>
        <v>5613180732.1400003</v>
      </c>
      <c r="D22" s="43">
        <f>+D20</f>
        <v>0.25</v>
      </c>
      <c r="E22" s="63">
        <f>+C22*D22/100</f>
        <v>14032951.83035</v>
      </c>
      <c r="F22" s="63">
        <f>+E22*19%</f>
        <v>2666260.8477665</v>
      </c>
      <c r="G22" s="63">
        <f>+E22+F22</f>
        <v>16699212.6781165</v>
      </c>
    </row>
    <row r="23" spans="1:10" x14ac:dyDescent="0.25">
      <c r="A23" s="47"/>
      <c r="B23" s="48" t="s">
        <v>13</v>
      </c>
      <c r="C23" s="53">
        <f>+C9</f>
        <v>20000000</v>
      </c>
      <c r="D23" s="43">
        <v>1.5</v>
      </c>
      <c r="E23" s="63">
        <f>+C23*D23/100</f>
        <v>300000</v>
      </c>
      <c r="F23" s="63">
        <f>E23*19%</f>
        <v>57000</v>
      </c>
      <c r="G23" s="63">
        <f>+E23+F23</f>
        <v>357000</v>
      </c>
    </row>
    <row r="24" spans="1:10" x14ac:dyDescent="0.25">
      <c r="A24" s="47"/>
      <c r="B24" s="48" t="s">
        <v>24</v>
      </c>
      <c r="C24" s="53">
        <f>SUM(C20:C23)</f>
        <v>11943912915.110001</v>
      </c>
      <c r="D24" s="44"/>
      <c r="E24" s="64">
        <f>SUM(E20:E23)</f>
        <v>39109782.287774995</v>
      </c>
      <c r="F24" s="64">
        <f>SUM(F20:F23)</f>
        <v>7430858.6346772499</v>
      </c>
      <c r="G24" s="64">
        <f>SUM(G20:G23)</f>
        <v>46540640.922452249</v>
      </c>
    </row>
    <row r="25" spans="1:10" ht="25.5" x14ac:dyDescent="0.25">
      <c r="A25" s="47"/>
      <c r="B25" s="51" t="s">
        <v>25</v>
      </c>
      <c r="C25" s="53">
        <v>55000000</v>
      </c>
      <c r="D25" s="43">
        <v>1.5</v>
      </c>
      <c r="E25" s="63">
        <f>+C25*D25/100</f>
        <v>825000</v>
      </c>
      <c r="F25" s="63">
        <f>E25*19%</f>
        <v>156750</v>
      </c>
      <c r="G25" s="63">
        <f>E25+F25</f>
        <v>981750</v>
      </c>
    </row>
    <row r="26" spans="1:10" ht="38.25" x14ac:dyDescent="0.25">
      <c r="A26" s="54" t="s">
        <v>26</v>
      </c>
      <c r="B26" s="51" t="s">
        <v>27</v>
      </c>
      <c r="C26" s="53">
        <v>7121785945</v>
      </c>
      <c r="D26" s="43">
        <v>2.5</v>
      </c>
      <c r="E26" s="64">
        <f>+C26*D26/1000</f>
        <v>17804464.862500001</v>
      </c>
      <c r="F26" s="64">
        <f>+E26*19%</f>
        <v>3382848.3238750002</v>
      </c>
      <c r="G26" s="64">
        <f>+E26+F26</f>
        <v>21187313.186375</v>
      </c>
    </row>
    <row r="27" spans="1:10" hidden="1" x14ac:dyDescent="0.25">
      <c r="A27" s="55" t="s">
        <v>28</v>
      </c>
      <c r="B27" s="56"/>
      <c r="C27" s="56"/>
      <c r="D27" s="45"/>
      <c r="E27" s="64">
        <f>+E12+E16+E19+E24+E25+E26</f>
        <v>229268596.06245029</v>
      </c>
      <c r="F27" s="64">
        <f t="shared" ref="F27:G27" si="3">+F12+F16+F19+F24+F25+F26</f>
        <v>43561033.251865558</v>
      </c>
      <c r="G27" s="64">
        <f t="shared" si="3"/>
        <v>272829629.3143158</v>
      </c>
    </row>
    <row r="28" spans="1:10" x14ac:dyDescent="0.25">
      <c r="A28" s="57" t="s">
        <v>29</v>
      </c>
      <c r="B28" s="48" t="s">
        <v>30</v>
      </c>
      <c r="C28" s="53">
        <v>939300000</v>
      </c>
      <c r="D28" s="43">
        <v>5</v>
      </c>
      <c r="E28" s="63">
        <f>+C28*D28/100</f>
        <v>46965000</v>
      </c>
      <c r="F28" s="63">
        <f>+E28*19%</f>
        <v>8923350</v>
      </c>
      <c r="G28" s="63">
        <f>+E28+F28</f>
        <v>55888350</v>
      </c>
    </row>
    <row r="29" spans="1:10" x14ac:dyDescent="0.25">
      <c r="A29" s="58" t="s">
        <v>31</v>
      </c>
      <c r="B29" s="51" t="s">
        <v>32</v>
      </c>
      <c r="C29" s="53">
        <v>300000000</v>
      </c>
      <c r="D29" s="43">
        <v>6</v>
      </c>
      <c r="E29" s="63">
        <f>+C29*D29/100</f>
        <v>18000000</v>
      </c>
      <c r="F29" s="63">
        <f>+E29*19%</f>
        <v>3420000</v>
      </c>
      <c r="G29" s="63">
        <f>+E29+F29</f>
        <v>21420000</v>
      </c>
    </row>
    <row r="30" spans="1:10" ht="51" x14ac:dyDescent="0.25">
      <c r="A30" s="58"/>
      <c r="B30" s="51" t="s">
        <v>33</v>
      </c>
      <c r="C30" s="53">
        <v>150000000</v>
      </c>
      <c r="D30" s="43" t="s">
        <v>34</v>
      </c>
      <c r="E30" s="63"/>
      <c r="F30" s="63"/>
      <c r="G30" s="63"/>
    </row>
    <row r="31" spans="1:10" x14ac:dyDescent="0.25">
      <c r="A31" s="58"/>
      <c r="B31" s="51" t="s">
        <v>31</v>
      </c>
      <c r="C31" s="53">
        <f>+C29</f>
        <v>300000000</v>
      </c>
      <c r="D31" s="44"/>
      <c r="E31" s="64">
        <f>+E29</f>
        <v>18000000</v>
      </c>
      <c r="F31" s="64">
        <f t="shared" ref="F31:G31" si="4">+F29</f>
        <v>3420000</v>
      </c>
      <c r="G31" s="64">
        <f t="shared" si="4"/>
        <v>21420000</v>
      </c>
    </row>
    <row r="32" spans="1:10" ht="38.25" x14ac:dyDescent="0.25">
      <c r="A32" s="59" t="s">
        <v>35</v>
      </c>
      <c r="B32" s="48" t="s">
        <v>36</v>
      </c>
      <c r="C32" s="53">
        <v>700000000</v>
      </c>
      <c r="D32" s="43">
        <v>0.5</v>
      </c>
      <c r="E32" s="64">
        <f>+C32*D32/100</f>
        <v>3500000</v>
      </c>
      <c r="F32" s="64">
        <f>E32*19%</f>
        <v>665000</v>
      </c>
      <c r="G32" s="64">
        <f>E32+F32</f>
        <v>4165000</v>
      </c>
    </row>
    <row r="33" spans="1:7" ht="38.25" x14ac:dyDescent="0.25">
      <c r="A33" s="59" t="s">
        <v>37</v>
      </c>
      <c r="B33" s="51" t="s">
        <v>117</v>
      </c>
      <c r="C33" s="53">
        <v>400000000</v>
      </c>
      <c r="D33" s="43">
        <v>10</v>
      </c>
      <c r="E33" s="64">
        <f>+C33*D33/100</f>
        <v>40000000</v>
      </c>
      <c r="F33" s="64">
        <f>+E33*19%</f>
        <v>7600000</v>
      </c>
      <c r="G33" s="64">
        <f>+E33+F33</f>
        <v>47600000</v>
      </c>
    </row>
    <row r="34" spans="1:7" ht="38.25" x14ac:dyDescent="0.25">
      <c r="A34" s="60" t="s">
        <v>38</v>
      </c>
      <c r="B34" s="51" t="s">
        <v>119</v>
      </c>
      <c r="C34" s="53">
        <v>1000000000</v>
      </c>
      <c r="D34" s="43">
        <v>50</v>
      </c>
      <c r="E34" s="64">
        <f>+C34*D34/100</f>
        <v>500000000</v>
      </c>
      <c r="F34" s="64">
        <f>+E34*19%</f>
        <v>95000000</v>
      </c>
      <c r="G34" s="64">
        <f>+E34+F34</f>
        <v>595000000</v>
      </c>
    </row>
    <row r="35" spans="1:7" ht="25.5" customHeight="1" x14ac:dyDescent="0.25">
      <c r="A35" s="41" t="s">
        <v>39</v>
      </c>
      <c r="B35" s="41"/>
      <c r="C35" s="41"/>
      <c r="D35" s="41"/>
      <c r="E35" s="65">
        <f>+E27+E28+E31+E32+E33+E34</f>
        <v>837733596.06245029</v>
      </c>
      <c r="F35" s="65">
        <f>+F27+F28+F31+F32+F33+F34</f>
        <v>159169383.25186557</v>
      </c>
      <c r="G35" s="65">
        <f>+G27+G28+G31+G32+G33+G34</f>
        <v>996902979.3143158</v>
      </c>
    </row>
    <row r="42" spans="1:7" x14ac:dyDescent="0.25">
      <c r="B42" s="9"/>
    </row>
    <row r="43" spans="1:7" x14ac:dyDescent="0.25">
      <c r="A43" s="14"/>
      <c r="B43" s="7"/>
    </row>
  </sheetData>
  <mergeCells count="6">
    <mergeCell ref="A35:D35"/>
    <mergeCell ref="A1:G1"/>
    <mergeCell ref="A2:G2"/>
    <mergeCell ref="A4:A25"/>
    <mergeCell ref="A29:A31"/>
    <mergeCell ref="A27:C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B3" sqref="B3"/>
    </sheetView>
  </sheetViews>
  <sheetFormatPr baseColWidth="10" defaultColWidth="11.42578125" defaultRowHeight="15" x14ac:dyDescent="0.25"/>
  <cols>
    <col min="1" max="1" width="28.85546875" style="16" customWidth="1"/>
    <col min="2" max="2" width="31.140625" style="16" customWidth="1"/>
    <col min="3" max="3" width="18.28515625" style="16" customWidth="1"/>
    <col min="4" max="4" width="23.42578125" style="24" customWidth="1"/>
    <col min="5" max="5" width="20.7109375" style="16" customWidth="1"/>
    <col min="6" max="6" width="9.42578125" style="25" customWidth="1"/>
    <col min="7" max="16384" width="11.42578125" style="16"/>
  </cols>
  <sheetData>
    <row r="1" spans="1:6" x14ac:dyDescent="0.25">
      <c r="A1" s="31" t="s">
        <v>40</v>
      </c>
      <c r="B1" s="31"/>
      <c r="C1" s="31"/>
      <c r="D1" s="31"/>
      <c r="E1" s="31"/>
      <c r="F1" s="31"/>
    </row>
    <row r="2" spans="1:6" ht="30" x14ac:dyDescent="0.25">
      <c r="A2" s="17" t="s">
        <v>41</v>
      </c>
      <c r="B2" s="17" t="s">
        <v>42</v>
      </c>
      <c r="C2" s="18" t="s">
        <v>43</v>
      </c>
      <c r="D2" s="17" t="s">
        <v>44</v>
      </c>
      <c r="E2" s="19" t="s">
        <v>118</v>
      </c>
      <c r="F2" s="5" t="s">
        <v>45</v>
      </c>
    </row>
    <row r="3" spans="1:6" ht="30" x14ac:dyDescent="0.25">
      <c r="A3" s="32" t="s">
        <v>46</v>
      </c>
      <c r="B3" s="19" t="s">
        <v>47</v>
      </c>
      <c r="C3" s="20">
        <v>0.03</v>
      </c>
      <c r="D3" s="19" t="s">
        <v>48</v>
      </c>
      <c r="E3" s="5"/>
      <c r="F3" s="5">
        <v>20</v>
      </c>
    </row>
    <row r="4" spans="1:6" x14ac:dyDescent="0.25">
      <c r="A4" s="32"/>
      <c r="B4" s="19" t="s">
        <v>49</v>
      </c>
      <c r="C4" s="20">
        <v>0.1</v>
      </c>
      <c r="D4" s="19" t="s">
        <v>50</v>
      </c>
      <c r="E4" s="5"/>
      <c r="F4" s="5">
        <v>20</v>
      </c>
    </row>
    <row r="5" spans="1:6" x14ac:dyDescent="0.25">
      <c r="A5" s="33" t="s">
        <v>51</v>
      </c>
      <c r="B5" s="19" t="s">
        <v>52</v>
      </c>
      <c r="C5" s="20">
        <v>0.1</v>
      </c>
      <c r="D5" s="19" t="s">
        <v>53</v>
      </c>
      <c r="E5" s="5"/>
      <c r="F5" s="5">
        <v>10</v>
      </c>
    </row>
    <row r="6" spans="1:6" x14ac:dyDescent="0.25">
      <c r="A6" s="33"/>
      <c r="B6" s="19" t="s">
        <v>54</v>
      </c>
      <c r="C6" s="20">
        <v>0.15</v>
      </c>
      <c r="D6" s="19" t="s">
        <v>48</v>
      </c>
      <c r="E6" s="5"/>
      <c r="F6" s="5">
        <v>20</v>
      </c>
    </row>
    <row r="7" spans="1:6" x14ac:dyDescent="0.25">
      <c r="A7" s="33"/>
      <c r="B7" s="19" t="s">
        <v>55</v>
      </c>
      <c r="C7" s="20">
        <v>0.1</v>
      </c>
      <c r="D7" s="19" t="s">
        <v>48</v>
      </c>
      <c r="E7" s="5"/>
      <c r="F7" s="5">
        <v>10</v>
      </c>
    </row>
    <row r="8" spans="1:6" x14ac:dyDescent="0.25">
      <c r="A8" s="33"/>
      <c r="B8" s="19" t="s">
        <v>56</v>
      </c>
      <c r="C8" s="20">
        <v>0.1</v>
      </c>
      <c r="D8" s="19" t="s">
        <v>53</v>
      </c>
      <c r="E8" s="5"/>
      <c r="F8" s="5">
        <v>10</v>
      </c>
    </row>
    <row r="9" spans="1:6" ht="12.75" customHeight="1" x14ac:dyDescent="0.25">
      <c r="A9" s="33" t="s">
        <v>57</v>
      </c>
      <c r="B9" s="33" t="s">
        <v>56</v>
      </c>
      <c r="C9" s="34">
        <v>0.1</v>
      </c>
      <c r="D9" s="33" t="s">
        <v>58</v>
      </c>
      <c r="E9" s="5"/>
      <c r="F9" s="5">
        <v>10</v>
      </c>
    </row>
    <row r="10" spans="1:6" ht="15" customHeight="1" x14ac:dyDescent="0.25">
      <c r="A10" s="33"/>
      <c r="B10" s="33"/>
      <c r="C10" s="34"/>
      <c r="D10" s="33"/>
      <c r="E10" s="5"/>
      <c r="F10" s="5">
        <v>10</v>
      </c>
    </row>
    <row r="11" spans="1:6" x14ac:dyDescent="0.25">
      <c r="A11" s="33"/>
      <c r="B11" s="19" t="s">
        <v>55</v>
      </c>
      <c r="C11" s="20">
        <v>0.1</v>
      </c>
      <c r="D11" s="19" t="s">
        <v>48</v>
      </c>
      <c r="E11" s="5"/>
      <c r="F11" s="5">
        <v>10</v>
      </c>
    </row>
    <row r="12" spans="1:6" x14ac:dyDescent="0.25">
      <c r="A12" s="33"/>
      <c r="B12" s="19" t="s">
        <v>59</v>
      </c>
      <c r="C12" s="20">
        <v>0.1</v>
      </c>
      <c r="D12" s="19" t="s">
        <v>48</v>
      </c>
      <c r="E12" s="5"/>
      <c r="F12" s="5">
        <v>10</v>
      </c>
    </row>
    <row r="13" spans="1:6" x14ac:dyDescent="0.25">
      <c r="A13" s="33"/>
      <c r="B13" s="19" t="s">
        <v>60</v>
      </c>
      <c r="C13" s="20">
        <v>0.15</v>
      </c>
      <c r="D13" s="19" t="s">
        <v>48</v>
      </c>
      <c r="E13" s="5"/>
      <c r="F13" s="5">
        <v>10</v>
      </c>
    </row>
    <row r="14" spans="1:6" x14ac:dyDescent="0.25">
      <c r="A14" s="19" t="s">
        <v>61</v>
      </c>
      <c r="B14" s="19" t="s">
        <v>62</v>
      </c>
      <c r="C14" s="20">
        <v>0.1</v>
      </c>
      <c r="D14" s="19" t="s">
        <v>48</v>
      </c>
      <c r="E14" s="5"/>
      <c r="F14" s="5">
        <v>10</v>
      </c>
    </row>
    <row r="15" spans="1:6" ht="15" hidden="1" customHeight="1" x14ac:dyDescent="0.25">
      <c r="A15" s="5" t="s">
        <v>63</v>
      </c>
      <c r="B15" s="21" t="s">
        <v>62</v>
      </c>
      <c r="C15" s="20">
        <v>0</v>
      </c>
      <c r="D15" s="19" t="s">
        <v>64</v>
      </c>
      <c r="E15" s="5"/>
      <c r="F15" s="5">
        <v>10</v>
      </c>
    </row>
    <row r="16" spans="1:6" ht="15" customHeight="1" x14ac:dyDescent="0.25">
      <c r="A16" s="33" t="s">
        <v>65</v>
      </c>
      <c r="B16" s="19" t="s">
        <v>66</v>
      </c>
      <c r="C16" s="20">
        <v>0.1</v>
      </c>
      <c r="D16" s="19" t="s">
        <v>48</v>
      </c>
      <c r="E16" s="5"/>
      <c r="F16" s="5">
        <v>10</v>
      </c>
    </row>
    <row r="17" spans="1:6" x14ac:dyDescent="0.25">
      <c r="A17" s="33"/>
      <c r="B17" s="19" t="s">
        <v>67</v>
      </c>
      <c r="C17" s="34" t="s">
        <v>68</v>
      </c>
      <c r="D17" s="34"/>
      <c r="E17" s="37" t="s">
        <v>69</v>
      </c>
      <c r="F17" s="38"/>
    </row>
    <row r="18" spans="1:6" x14ac:dyDescent="0.25">
      <c r="A18" s="33" t="s">
        <v>70</v>
      </c>
      <c r="B18" s="19" t="s">
        <v>71</v>
      </c>
      <c r="C18" s="22">
        <v>0.1</v>
      </c>
      <c r="D18" s="19" t="s">
        <v>53</v>
      </c>
      <c r="E18" s="5"/>
      <c r="F18" s="5">
        <v>10</v>
      </c>
    </row>
    <row r="19" spans="1:6" x14ac:dyDescent="0.25">
      <c r="A19" s="33"/>
      <c r="B19" s="19" t="s">
        <v>72</v>
      </c>
      <c r="C19" s="22">
        <v>0.15</v>
      </c>
      <c r="D19" s="19" t="s">
        <v>48</v>
      </c>
      <c r="E19" s="5"/>
      <c r="F19" s="5">
        <v>10</v>
      </c>
    </row>
    <row r="20" spans="1:6" x14ac:dyDescent="0.25">
      <c r="A20" s="33"/>
      <c r="B20" s="19" t="s">
        <v>73</v>
      </c>
      <c r="C20" s="34" t="s">
        <v>68</v>
      </c>
      <c r="D20" s="34"/>
      <c r="E20" s="37" t="s">
        <v>69</v>
      </c>
      <c r="F20" s="38"/>
    </row>
    <row r="21" spans="1:6" x14ac:dyDescent="0.25">
      <c r="A21" s="33" t="s">
        <v>74</v>
      </c>
      <c r="B21" s="5" t="s">
        <v>66</v>
      </c>
      <c r="C21" s="22">
        <v>0.1</v>
      </c>
      <c r="D21" s="19" t="s">
        <v>53</v>
      </c>
      <c r="E21" s="5"/>
      <c r="F21" s="5">
        <v>10</v>
      </c>
    </row>
    <row r="22" spans="1:6" x14ac:dyDescent="0.25">
      <c r="A22" s="33"/>
      <c r="B22" s="19" t="s">
        <v>75</v>
      </c>
      <c r="C22" s="22">
        <v>0.15</v>
      </c>
      <c r="D22" s="19" t="s">
        <v>48</v>
      </c>
      <c r="E22" s="5"/>
      <c r="F22" s="5">
        <v>10</v>
      </c>
    </row>
    <row r="23" spans="1:6" x14ac:dyDescent="0.25">
      <c r="A23" s="19" t="s">
        <v>76</v>
      </c>
      <c r="B23" s="19" t="s">
        <v>62</v>
      </c>
      <c r="C23" s="35" t="s">
        <v>68</v>
      </c>
      <c r="D23" s="36"/>
      <c r="E23" s="37" t="s">
        <v>69</v>
      </c>
      <c r="F23" s="38"/>
    </row>
    <row r="24" spans="1:6" ht="33" customHeight="1" x14ac:dyDescent="0.25">
      <c r="A24" s="19" t="s">
        <v>77</v>
      </c>
      <c r="B24" s="19" t="s">
        <v>66</v>
      </c>
      <c r="C24" s="22">
        <v>0.15</v>
      </c>
      <c r="D24" s="19" t="s">
        <v>78</v>
      </c>
      <c r="E24" s="5"/>
      <c r="F24" s="5">
        <v>40</v>
      </c>
    </row>
    <row r="25" spans="1:6" x14ac:dyDescent="0.25">
      <c r="A25" s="5" t="s">
        <v>79</v>
      </c>
      <c r="B25" s="5" t="s">
        <v>66</v>
      </c>
      <c r="C25" s="5" t="s">
        <v>80</v>
      </c>
      <c r="D25" s="19" t="s">
        <v>53</v>
      </c>
      <c r="E25" s="5"/>
      <c r="F25" s="5">
        <v>10</v>
      </c>
    </row>
    <row r="26" spans="1:6" x14ac:dyDescent="0.25">
      <c r="A26" s="23"/>
    </row>
    <row r="27" spans="1:6" x14ac:dyDescent="0.25">
      <c r="A27" s="15"/>
    </row>
    <row r="28" spans="1:6" x14ac:dyDescent="0.25">
      <c r="A28" s="15"/>
    </row>
    <row r="29" spans="1:6" x14ac:dyDescent="0.25">
      <c r="A29" s="15"/>
    </row>
    <row r="30" spans="1:6" x14ac:dyDescent="0.25">
      <c r="A30" s="15"/>
    </row>
    <row r="31" spans="1:6" x14ac:dyDescent="0.25">
      <c r="A31" s="15"/>
      <c r="B31" s="26"/>
      <c r="C31" s="27"/>
      <c r="D31" s="28"/>
    </row>
    <row r="32" spans="1:6" x14ac:dyDescent="0.25">
      <c r="D32" s="16"/>
    </row>
    <row r="33" spans="4:4" x14ac:dyDescent="0.25">
      <c r="D33" s="16"/>
    </row>
    <row r="39" spans="4:4" x14ac:dyDescent="0.25">
      <c r="D39" s="16"/>
    </row>
  </sheetData>
  <mergeCells count="16">
    <mergeCell ref="A21:A22"/>
    <mergeCell ref="C23:D23"/>
    <mergeCell ref="E23:F23"/>
    <mergeCell ref="A16:A17"/>
    <mergeCell ref="C17:D17"/>
    <mergeCell ref="E17:F17"/>
    <mergeCell ref="A18:A20"/>
    <mergeCell ref="C20:D20"/>
    <mergeCell ref="E20:F20"/>
    <mergeCell ref="A1:F1"/>
    <mergeCell ref="A3:A4"/>
    <mergeCell ref="A5:A8"/>
    <mergeCell ref="A9:A13"/>
    <mergeCell ref="B9:B10"/>
    <mergeCell ref="C9:C10"/>
    <mergeCell ref="D9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B16" sqref="B16"/>
    </sheetView>
  </sheetViews>
  <sheetFormatPr baseColWidth="10" defaultRowHeight="15" x14ac:dyDescent="0.25"/>
  <cols>
    <col min="1" max="1" width="10.85546875" style="1"/>
    <col min="2" max="2" width="84.7109375" bestFit="1" customWidth="1"/>
  </cols>
  <sheetData>
    <row r="1" spans="1:5" s="10" customFormat="1" x14ac:dyDescent="0.25">
      <c r="A1" s="39" t="s">
        <v>81</v>
      </c>
      <c r="B1" s="39" t="s">
        <v>82</v>
      </c>
      <c r="C1" s="39" t="s">
        <v>83</v>
      </c>
      <c r="D1" s="39"/>
      <c r="E1" s="39" t="s">
        <v>45</v>
      </c>
    </row>
    <row r="2" spans="1:5" s="10" customFormat="1" x14ac:dyDescent="0.25">
      <c r="A2" s="39"/>
      <c r="B2" s="39"/>
      <c r="C2" s="11" t="s">
        <v>84</v>
      </c>
      <c r="D2" s="11" t="s">
        <v>85</v>
      </c>
      <c r="E2" s="39"/>
    </row>
    <row r="3" spans="1:5" x14ac:dyDescent="0.25">
      <c r="A3" s="2"/>
      <c r="B3" s="12" t="s">
        <v>86</v>
      </c>
      <c r="C3" s="2"/>
      <c r="D3" s="2"/>
      <c r="E3" s="2"/>
    </row>
    <row r="4" spans="1:5" x14ac:dyDescent="0.25">
      <c r="A4" s="2">
        <v>1</v>
      </c>
      <c r="B4" s="3" t="s">
        <v>87</v>
      </c>
      <c r="C4" s="3"/>
      <c r="D4" s="3"/>
      <c r="E4" s="2">
        <v>10</v>
      </c>
    </row>
    <row r="5" spans="1:5" x14ac:dyDescent="0.25">
      <c r="A5" s="2">
        <v>2</v>
      </c>
      <c r="B5" s="3" t="s">
        <v>88</v>
      </c>
      <c r="C5" s="3"/>
      <c r="D5" s="3"/>
      <c r="E5" s="2">
        <v>10</v>
      </c>
    </row>
    <row r="6" spans="1:5" x14ac:dyDescent="0.25">
      <c r="A6" s="2">
        <v>3</v>
      </c>
      <c r="B6" s="3" t="s">
        <v>89</v>
      </c>
      <c r="C6" s="3"/>
      <c r="D6" s="3"/>
      <c r="E6" s="2">
        <v>10</v>
      </c>
    </row>
    <row r="7" spans="1:5" x14ac:dyDescent="0.25">
      <c r="A7" s="2">
        <v>4</v>
      </c>
      <c r="B7" s="3" t="s">
        <v>90</v>
      </c>
      <c r="C7" s="3"/>
      <c r="D7" s="3"/>
      <c r="E7" s="2">
        <v>10</v>
      </c>
    </row>
    <row r="8" spans="1:5" x14ac:dyDescent="0.25">
      <c r="A8" s="2">
        <v>5</v>
      </c>
      <c r="B8" s="3" t="s">
        <v>91</v>
      </c>
      <c r="C8" s="3"/>
      <c r="D8" s="3"/>
      <c r="E8" s="2">
        <v>10</v>
      </c>
    </row>
    <row r="9" spans="1:5" x14ac:dyDescent="0.25">
      <c r="A9" s="2">
        <v>6</v>
      </c>
      <c r="B9" s="3" t="s">
        <v>92</v>
      </c>
      <c r="C9" s="3"/>
      <c r="D9" s="3"/>
      <c r="E9" s="2">
        <v>10</v>
      </c>
    </row>
    <row r="10" spans="1:5" x14ac:dyDescent="0.25">
      <c r="A10" s="2">
        <v>7</v>
      </c>
      <c r="B10" s="3" t="s">
        <v>93</v>
      </c>
      <c r="C10" s="3"/>
      <c r="D10" s="3"/>
      <c r="E10" s="2">
        <v>10</v>
      </c>
    </row>
    <row r="11" spans="1:5" x14ac:dyDescent="0.25">
      <c r="A11" s="2">
        <v>8</v>
      </c>
      <c r="B11" s="3" t="s">
        <v>94</v>
      </c>
      <c r="C11" s="3"/>
      <c r="D11" s="3"/>
      <c r="E11" s="2">
        <v>10</v>
      </c>
    </row>
    <row r="12" spans="1:5" x14ac:dyDescent="0.25">
      <c r="A12" s="2">
        <v>9</v>
      </c>
      <c r="B12" s="3" t="s">
        <v>95</v>
      </c>
      <c r="C12" s="3"/>
      <c r="D12" s="3"/>
      <c r="E12" s="2">
        <v>10</v>
      </c>
    </row>
    <row r="13" spans="1:5" x14ac:dyDescent="0.25">
      <c r="A13" s="2">
        <v>10</v>
      </c>
      <c r="B13" s="3" t="s">
        <v>96</v>
      </c>
      <c r="C13" s="3"/>
      <c r="D13" s="3"/>
      <c r="E13" s="2">
        <v>10</v>
      </c>
    </row>
    <row r="14" spans="1:5" x14ac:dyDescent="0.25">
      <c r="A14" s="2">
        <v>11</v>
      </c>
      <c r="B14" s="3" t="s">
        <v>97</v>
      </c>
      <c r="C14" s="3"/>
      <c r="D14" s="3"/>
      <c r="E14" s="2">
        <v>10</v>
      </c>
    </row>
    <row r="15" spans="1:5" x14ac:dyDescent="0.25">
      <c r="A15" s="2">
        <v>12</v>
      </c>
      <c r="B15" s="3" t="s">
        <v>98</v>
      </c>
      <c r="C15" s="3"/>
      <c r="D15" s="3"/>
      <c r="E15" s="2">
        <v>10</v>
      </c>
    </row>
    <row r="16" spans="1:5" x14ac:dyDescent="0.25">
      <c r="A16" s="2">
        <v>13</v>
      </c>
      <c r="B16" s="3" t="s">
        <v>99</v>
      </c>
      <c r="C16" s="3"/>
      <c r="D16" s="3"/>
      <c r="E16" s="2">
        <v>10</v>
      </c>
    </row>
    <row r="17" spans="1:5" x14ac:dyDescent="0.25">
      <c r="A17" s="2"/>
      <c r="B17" s="12" t="s">
        <v>100</v>
      </c>
      <c r="C17" s="3"/>
      <c r="D17" s="3"/>
      <c r="E17" s="2"/>
    </row>
    <row r="18" spans="1:5" x14ac:dyDescent="0.25">
      <c r="A18" s="2">
        <v>14</v>
      </c>
      <c r="B18" s="3" t="s">
        <v>101</v>
      </c>
      <c r="C18" s="3"/>
      <c r="D18" s="3"/>
      <c r="E18" s="2">
        <v>10</v>
      </c>
    </row>
    <row r="19" spans="1:5" x14ac:dyDescent="0.25">
      <c r="A19" s="2">
        <v>15</v>
      </c>
      <c r="B19" s="3" t="s">
        <v>102</v>
      </c>
      <c r="C19" s="3"/>
      <c r="D19" s="3"/>
      <c r="E19" s="2">
        <v>10</v>
      </c>
    </row>
    <row r="20" spans="1:5" x14ac:dyDescent="0.25">
      <c r="A20" s="2">
        <v>16</v>
      </c>
      <c r="B20" s="3" t="s">
        <v>103</v>
      </c>
      <c r="C20" s="3"/>
      <c r="D20" s="3"/>
      <c r="E20" s="2">
        <v>10</v>
      </c>
    </row>
    <row r="21" spans="1:5" x14ac:dyDescent="0.25">
      <c r="A21" s="2">
        <v>17</v>
      </c>
      <c r="B21" s="3" t="s">
        <v>104</v>
      </c>
      <c r="C21" s="3"/>
      <c r="D21" s="3"/>
      <c r="E21" s="2">
        <v>10</v>
      </c>
    </row>
    <row r="22" spans="1:5" x14ac:dyDescent="0.25">
      <c r="A22" s="2">
        <v>18</v>
      </c>
      <c r="B22" s="3" t="s">
        <v>105</v>
      </c>
      <c r="C22" s="3"/>
      <c r="D22" s="3"/>
      <c r="E22" s="2">
        <v>10</v>
      </c>
    </row>
    <row r="23" spans="1:5" x14ac:dyDescent="0.25">
      <c r="A23" s="2"/>
      <c r="B23" s="12" t="s">
        <v>106</v>
      </c>
      <c r="C23" s="3"/>
      <c r="D23" s="3"/>
      <c r="E23" s="2"/>
    </row>
    <row r="24" spans="1:5" x14ac:dyDescent="0.25">
      <c r="A24" s="2">
        <v>19</v>
      </c>
      <c r="B24" s="3" t="s">
        <v>105</v>
      </c>
      <c r="C24" s="3"/>
      <c r="D24" s="3"/>
      <c r="E24" s="2">
        <v>10</v>
      </c>
    </row>
    <row r="25" spans="1:5" x14ac:dyDescent="0.25">
      <c r="A25" s="2"/>
      <c r="B25" s="12" t="s">
        <v>31</v>
      </c>
      <c r="C25" s="3"/>
      <c r="D25" s="3"/>
      <c r="E25" s="2"/>
    </row>
    <row r="26" spans="1:5" x14ac:dyDescent="0.25">
      <c r="A26" s="2">
        <v>20</v>
      </c>
      <c r="B26" s="3" t="s">
        <v>107</v>
      </c>
      <c r="C26" s="3"/>
      <c r="D26" s="3"/>
      <c r="E26" s="2">
        <v>10</v>
      </c>
    </row>
    <row r="27" spans="1:5" x14ac:dyDescent="0.25">
      <c r="A27" s="2">
        <v>21</v>
      </c>
      <c r="B27" s="4" t="s">
        <v>108</v>
      </c>
      <c r="C27" s="3"/>
      <c r="D27" s="3"/>
      <c r="E27" s="2">
        <v>10</v>
      </c>
    </row>
    <row r="28" spans="1:5" x14ac:dyDescent="0.25">
      <c r="A28" s="2">
        <v>22</v>
      </c>
      <c r="B28" s="3" t="s">
        <v>109</v>
      </c>
      <c r="C28" s="3"/>
      <c r="D28" s="3"/>
      <c r="E28" s="2">
        <v>10</v>
      </c>
    </row>
    <row r="29" spans="1:5" x14ac:dyDescent="0.25">
      <c r="A29" s="2">
        <v>23</v>
      </c>
      <c r="B29" s="3" t="s">
        <v>110</v>
      </c>
      <c r="C29" s="3"/>
      <c r="D29" s="3"/>
      <c r="E29" s="2">
        <v>10</v>
      </c>
    </row>
    <row r="30" spans="1:5" x14ac:dyDescent="0.25">
      <c r="A30" s="2"/>
      <c r="B30" s="12" t="s">
        <v>111</v>
      </c>
      <c r="C30" s="3"/>
      <c r="D30" s="3"/>
      <c r="E30" s="2"/>
    </row>
    <row r="31" spans="1:5" x14ac:dyDescent="0.25">
      <c r="A31" s="2">
        <v>24</v>
      </c>
      <c r="B31" s="3" t="s">
        <v>112</v>
      </c>
      <c r="C31" s="3"/>
      <c r="D31" s="3"/>
      <c r="E31" s="2">
        <v>10</v>
      </c>
    </row>
    <row r="32" spans="1:5" x14ac:dyDescent="0.25">
      <c r="A32" s="2">
        <v>25</v>
      </c>
      <c r="B32" s="3" t="s">
        <v>113</v>
      </c>
      <c r="C32" s="3"/>
      <c r="D32" s="3"/>
      <c r="E32" s="2">
        <v>10</v>
      </c>
    </row>
    <row r="33" spans="1:5" x14ac:dyDescent="0.25">
      <c r="A33" s="40" t="s">
        <v>115</v>
      </c>
      <c r="B33" s="40"/>
      <c r="C33" s="40"/>
      <c r="D33" s="40"/>
      <c r="E33" s="11">
        <f>SUM(E4:E32)</f>
        <v>250</v>
      </c>
    </row>
  </sheetData>
  <mergeCells count="5">
    <mergeCell ref="A1:A2"/>
    <mergeCell ref="B1:B2"/>
    <mergeCell ref="C1:D1"/>
    <mergeCell ref="E1:E2"/>
    <mergeCell ref="A33:D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PPTO</vt:lpstr>
      <vt:lpstr>DEDUCIBLES</vt:lpstr>
      <vt:lpstr>SUBLIMITES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LEANDRY VILLOTA RODRIGUEZ</dc:creator>
  <cp:lastModifiedBy>ASUS</cp:lastModifiedBy>
  <dcterms:created xsi:type="dcterms:W3CDTF">2022-05-08T20:35:34Z</dcterms:created>
  <dcterms:modified xsi:type="dcterms:W3CDTF">2022-07-26T21:17:24Z</dcterms:modified>
</cp:coreProperties>
</file>